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Empresa\Consulting\Cursos\Analisis de Costes JM Martija CM Navarra\Materiales a repartir\Sesion 1\"/>
    </mc:Choice>
  </mc:AlternateContent>
  <xr:revisionPtr revIDLastSave="0" documentId="13_ncr:1_{892AB438-56DD-4339-8876-61F2374D9BAF}" xr6:coauthVersionLast="47" xr6:coauthVersionMax="47" xr10:uidLastSave="{00000000-0000-0000-0000-000000000000}"/>
  <bookViews>
    <workbookView xWindow="-28920" yWindow="-120" windowWidth="29040" windowHeight="15840" xr2:uid="{31E823DD-2122-4A13-BB91-F01D7EAF5FE6}"/>
  </bookViews>
  <sheets>
    <sheet name="Amortización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" i="2" l="1"/>
  <c r="C34" i="2" s="1"/>
  <c r="D5" i="2" l="1"/>
  <c r="D6" i="2" s="1"/>
  <c r="D9" i="2" s="1"/>
  <c r="D13" i="2" s="1"/>
  <c r="D14" i="2" s="1"/>
  <c r="D15" i="2" s="1"/>
  <c r="D16" i="2" s="1"/>
  <c r="D18" i="2" s="1"/>
  <c r="D21" i="2" s="1"/>
  <c r="D25" i="2" s="1"/>
  <c r="B9" i="2"/>
  <c r="B10" i="2" s="1"/>
  <c r="B12" i="2"/>
  <c r="B18" i="2" l="1"/>
  <c r="B19" i="2" s="1"/>
  <c r="B23" i="2"/>
  <c r="B25" i="2" s="1"/>
  <c r="D27" i="2" l="1"/>
  <c r="B27" i="2"/>
  <c r="B28" i="2" l="1"/>
  <c r="B31" i="2"/>
  <c r="D31" i="2" s="1"/>
  <c r="D34" i="2" s="1"/>
  <c r="H27" i="2"/>
</calcChain>
</file>

<file path=xl/sharedStrings.xml><?xml version="1.0" encoding="utf-8"?>
<sst xmlns="http://schemas.openxmlformats.org/spreadsheetml/2006/main" count="32" uniqueCount="32">
  <si>
    <t>Cuenta de explotación simplificada</t>
  </si>
  <si>
    <t>Ventas</t>
  </si>
  <si>
    <t>Compras</t>
  </si>
  <si>
    <t>Gastos de explotación</t>
  </si>
  <si>
    <t>Alquiler instalaciones</t>
  </si>
  <si>
    <t>Salarios personal</t>
  </si>
  <si>
    <t>Seg. Soc. Empresa</t>
  </si>
  <si>
    <t>Variación de existencias</t>
  </si>
  <si>
    <t>Beneficio bruto</t>
  </si>
  <si>
    <t>Margen bruto</t>
  </si>
  <si>
    <t>Beneficio de explotación</t>
  </si>
  <si>
    <t>Margen de explotación</t>
  </si>
  <si>
    <t>Intereses y Gts. Financieros</t>
  </si>
  <si>
    <t>Amortización</t>
  </si>
  <si>
    <t>Beneficio Antes de Impuestos</t>
  </si>
  <si>
    <t>Impuesto sobre sociedades</t>
  </si>
  <si>
    <t>Beneficio Neto</t>
  </si>
  <si>
    <t>Margen Neto</t>
  </si>
  <si>
    <t>Saldo en cuenta:</t>
  </si>
  <si>
    <t>Diferencia (CF-Beneficio Neto):</t>
  </si>
  <si>
    <t>Cash Flow (CF)</t>
  </si>
  <si>
    <t>Reparto 100% de beneficios</t>
  </si>
  <si>
    <t>Cobros/pagos</t>
  </si>
  <si>
    <t>Amortización de préstamo</t>
  </si>
  <si>
    <t>Importe</t>
  </si>
  <si>
    <t>Plazo</t>
  </si>
  <si>
    <t>Interés</t>
  </si>
  <si>
    <t>Tipo de amortización:</t>
  </si>
  <si>
    <t>Cuota mensual:</t>
  </si>
  <si>
    <t>Préstamo para inmovilizado:</t>
  </si>
  <si>
    <t>Capital constante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</si>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</sst>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_);[Red]\(#,##0\ [$€-1]\)"/>
    <numFmt numFmtId="165" formatCode="#,##0_)&quot;años&quot;;[Red]\(#,##0\)\ &quot;años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5" tint="-0.249977111117893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164" fontId="0" fillId="0" borderId="0" xfId="0" applyNumberFormat="1" applyFont="1"/>
    <xf numFmtId="9" fontId="2" fillId="0" borderId="0" xfId="1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left" indent="1"/>
    </xf>
    <xf numFmtId="164" fontId="3" fillId="0" borderId="0" xfId="0" applyNumberFormat="1" applyFont="1"/>
    <xf numFmtId="0" fontId="4" fillId="0" borderId="0" xfId="0" applyFont="1" applyAlignment="1">
      <alignment horizontal="left" indent="1"/>
    </xf>
    <xf numFmtId="164" fontId="4" fillId="0" borderId="0" xfId="0" applyNumberFormat="1" applyFont="1"/>
    <xf numFmtId="164" fontId="2" fillId="3" borderId="0" xfId="0" applyNumberFormat="1" applyFont="1" applyFill="1"/>
    <xf numFmtId="0" fontId="2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164" fontId="7" fillId="4" borderId="0" xfId="0" applyNumberFormat="1" applyFont="1" applyFill="1"/>
    <xf numFmtId="164" fontId="8" fillId="2" borderId="0" xfId="0" applyNumberFormat="1" applyFont="1" applyFill="1"/>
    <xf numFmtId="164" fontId="7" fillId="0" borderId="0" xfId="0" applyNumberFormat="1" applyFont="1" applyFill="1"/>
    <xf numFmtId="0" fontId="9" fillId="0" borderId="0" xfId="0" applyFont="1" applyFill="1"/>
    <xf numFmtId="164" fontId="9" fillId="0" borderId="0" xfId="0" applyNumberFormat="1" applyFont="1" applyFill="1"/>
    <xf numFmtId="0" fontId="6" fillId="0" borderId="0" xfId="0" applyFont="1" applyFill="1"/>
    <xf numFmtId="164" fontId="5" fillId="2" borderId="0" xfId="0" applyNumberFormat="1" applyFont="1" applyFill="1"/>
    <xf numFmtId="165" fontId="5" fillId="2" borderId="0" xfId="0" applyNumberFormat="1" applyFont="1" applyFill="1"/>
    <xf numFmtId="164" fontId="10" fillId="4" borderId="0" xfId="0" applyNumberFormat="1" applyFont="1" applyFill="1"/>
    <xf numFmtId="164" fontId="2" fillId="3" borderId="0" xfId="0" applyNumberFormat="1" applyFont="1" applyFill="1" applyAlignment="1">
      <alignment horizontal="center"/>
    </xf>
    <xf numFmtId="9" fontId="5" fillId="4" borderId="0" xfId="0" applyNumberFormat="1" applyFont="1" applyFill="1"/>
    <xf numFmtId="0" fontId="5" fillId="4" borderId="0" xfId="0" applyFont="1" applyFill="1"/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E16C8-9193-4B5E-B8F6-8C45973AFD85}">
  <dimension ref="A2:L35"/>
  <sheetViews>
    <sheetView tabSelected="1" workbookViewId="0">
      <selection activeCell="B30" sqref="B30"/>
    </sheetView>
  </sheetViews>
  <sheetFormatPr defaultRowHeight="14.5" outlineLevelRow="1" outlineLevelCol="1" x14ac:dyDescent="0.35"/>
  <cols>
    <col min="1" max="1" width="28" bestFit="1" customWidth="1"/>
    <col min="3" max="3" width="13.26953125" hidden="1" customWidth="1" outlineLevel="1"/>
    <col min="4" max="4" width="15.7265625" hidden="1" customWidth="1" outlineLevel="1"/>
    <col min="5" max="5" width="2.7265625" style="20" hidden="1" customWidth="1" outlineLevel="1"/>
    <col min="6" max="6" width="14" hidden="1" customWidth="1" outlineLevel="1"/>
    <col min="7" max="7" width="30.81640625" hidden="1" customWidth="1" outlineLevel="1"/>
    <col min="8" max="8" width="9.1796875" hidden="1" customWidth="1" outlineLevel="1"/>
    <col min="9" max="9" width="2.7265625" customWidth="1" collapsed="1"/>
    <col min="10" max="10" width="26.1796875" hidden="1" customWidth="1" outlineLevel="1"/>
    <col min="11" max="11" width="16.453125" hidden="1" customWidth="1" outlineLevel="1"/>
    <col min="12" max="12" width="9.1796875" collapsed="1"/>
  </cols>
  <sheetData>
    <row r="2" spans="1:11" x14ac:dyDescent="0.35">
      <c r="J2" s="1" t="s">
        <v>29</v>
      </c>
    </row>
    <row r="3" spans="1:11" x14ac:dyDescent="0.35">
      <c r="A3" s="27" t="s">
        <v>0</v>
      </c>
      <c r="B3" s="27"/>
      <c r="C3" s="12" t="s">
        <v>22</v>
      </c>
      <c r="D3" s="1" t="s">
        <v>18</v>
      </c>
      <c r="E3" s="18"/>
      <c r="J3" t="s">
        <v>24</v>
      </c>
      <c r="K3" s="21"/>
    </row>
    <row r="4" spans="1:11" x14ac:dyDescent="0.35">
      <c r="A4" s="12"/>
      <c r="B4" s="12"/>
      <c r="C4" s="12"/>
      <c r="D4" s="11">
        <v>0</v>
      </c>
      <c r="E4" s="19"/>
      <c r="J4" t="s">
        <v>25</v>
      </c>
      <c r="K4" s="22">
        <v>5</v>
      </c>
    </row>
    <row r="5" spans="1:11" x14ac:dyDescent="0.35">
      <c r="A5" s="6" t="s">
        <v>1</v>
      </c>
      <c r="B5" s="4">
        <v>10000</v>
      </c>
      <c r="C5" s="16"/>
      <c r="D5" s="15">
        <f>D4+C5</f>
        <v>0</v>
      </c>
      <c r="E5" s="17"/>
      <c r="J5" t="s">
        <v>26</v>
      </c>
      <c r="K5" s="25">
        <v>0</v>
      </c>
    </row>
    <row r="6" spans="1:11" x14ac:dyDescent="0.35">
      <c r="A6" t="s">
        <v>2</v>
      </c>
      <c r="B6" s="2">
        <v>3500</v>
      </c>
      <c r="C6" s="16"/>
      <c r="D6" s="15">
        <f>D5+C6</f>
        <v>0</v>
      </c>
      <c r="E6" s="17"/>
      <c r="J6" t="s">
        <v>27</v>
      </c>
      <c r="K6" s="26" t="s">
        <v>30</v>
      </c>
    </row>
    <row r="7" spans="1:11" x14ac:dyDescent="0.35">
      <c r="A7" t="s">
        <v>7</v>
      </c>
      <c r="B7" s="2">
        <v>0</v>
      </c>
      <c r="C7" s="2"/>
    </row>
    <row r="8" spans="1:11" x14ac:dyDescent="0.35">
      <c r="B8" s="2"/>
      <c r="C8" s="2"/>
      <c r="J8" s="1" t="s">
        <v>28</v>
      </c>
      <c r="K8" s="24">
        <f>K3/(K4*12)</f>
        <v>0</v>
      </c>
    </row>
    <row r="9" spans="1:11" x14ac:dyDescent="0.35">
      <c r="A9" s="1" t="s">
        <v>8</v>
      </c>
      <c r="B9" s="3">
        <f>B5-(B6-B7)</f>
        <v>6500</v>
      </c>
      <c r="C9" s="3"/>
      <c r="D9" s="11">
        <f>D6</f>
        <v>0</v>
      </c>
      <c r="E9" s="19"/>
    </row>
    <row r="10" spans="1:11" x14ac:dyDescent="0.35">
      <c r="A10" s="1" t="s">
        <v>9</v>
      </c>
      <c r="B10" s="5">
        <f>B9/B$5</f>
        <v>0.65</v>
      </c>
      <c r="C10" s="5"/>
    </row>
    <row r="11" spans="1:11" x14ac:dyDescent="0.35">
      <c r="B11" s="2"/>
      <c r="C11" s="2"/>
    </row>
    <row r="12" spans="1:11" x14ac:dyDescent="0.35">
      <c r="A12" t="s">
        <v>3</v>
      </c>
      <c r="B12" s="4">
        <f>SUM(B13:B16)</f>
        <v>3940</v>
      </c>
      <c r="C12" s="4"/>
    </row>
    <row r="13" spans="1:11" x14ac:dyDescent="0.35">
      <c r="A13" s="7" t="s">
        <v>4</v>
      </c>
      <c r="B13" s="8">
        <v>500</v>
      </c>
      <c r="C13" s="16"/>
      <c r="D13" s="15">
        <f>D9+C13</f>
        <v>0</v>
      </c>
      <c r="E13" s="17"/>
    </row>
    <row r="14" spans="1:11" x14ac:dyDescent="0.35">
      <c r="A14" s="7" t="s">
        <v>5</v>
      </c>
      <c r="B14" s="8">
        <v>2000</v>
      </c>
      <c r="C14" s="16"/>
      <c r="D14" s="15">
        <f>D13+C14</f>
        <v>0</v>
      </c>
      <c r="E14" s="17"/>
    </row>
    <row r="15" spans="1:11" x14ac:dyDescent="0.35">
      <c r="A15" s="7" t="s">
        <v>6</v>
      </c>
      <c r="B15" s="8">
        <v>640</v>
      </c>
      <c r="C15" s="16"/>
      <c r="D15" s="15">
        <f t="shared" ref="D15:D16" si="0">D14+C15</f>
        <v>0</v>
      </c>
      <c r="E15" s="17"/>
    </row>
    <row r="16" spans="1:11" x14ac:dyDescent="0.35">
      <c r="A16" s="9" t="s">
        <v>13</v>
      </c>
      <c r="B16" s="10">
        <v>800</v>
      </c>
      <c r="C16" s="16"/>
      <c r="D16" s="15">
        <f t="shared" si="0"/>
        <v>0</v>
      </c>
      <c r="E16" s="17"/>
    </row>
    <row r="18" spans="1:8" x14ac:dyDescent="0.35">
      <c r="A18" s="1" t="s">
        <v>10</v>
      </c>
      <c r="B18" s="3">
        <f>B9-B12</f>
        <v>2560</v>
      </c>
      <c r="C18" s="3"/>
      <c r="D18" s="11">
        <f>D16</f>
        <v>0</v>
      </c>
      <c r="E18" s="19"/>
    </row>
    <row r="19" spans="1:8" x14ac:dyDescent="0.35">
      <c r="A19" s="1" t="s">
        <v>11</v>
      </c>
      <c r="B19" s="5">
        <f>B18/B$5</f>
        <v>0.25600000000000001</v>
      </c>
      <c r="C19" s="5"/>
    </row>
    <row r="21" spans="1:8" x14ac:dyDescent="0.35">
      <c r="A21" t="s">
        <v>12</v>
      </c>
      <c r="B21" s="2">
        <v>100</v>
      </c>
      <c r="C21" s="16"/>
      <c r="D21" s="15">
        <f>D18+C21</f>
        <v>0</v>
      </c>
      <c r="E21" s="17"/>
    </row>
    <row r="23" spans="1:8" x14ac:dyDescent="0.35">
      <c r="A23" s="1" t="s">
        <v>14</v>
      </c>
      <c r="B23" s="3">
        <f>B18-B21</f>
        <v>2460</v>
      </c>
      <c r="C23" s="3"/>
    </row>
    <row r="25" spans="1:8" x14ac:dyDescent="0.35">
      <c r="A25" t="s">
        <v>15</v>
      </c>
      <c r="B25" s="2">
        <f>B23*33.333333%</f>
        <v>819.99999180000009</v>
      </c>
      <c r="C25" s="16"/>
      <c r="D25" s="15">
        <f>D21+C25</f>
        <v>0</v>
      </c>
      <c r="E25" s="17"/>
    </row>
    <row r="27" spans="1:8" x14ac:dyDescent="0.35">
      <c r="A27" s="1" t="s">
        <v>16</v>
      </c>
      <c r="B27" s="3">
        <f>B23-B25</f>
        <v>1640.0000081999999</v>
      </c>
      <c r="C27" s="3"/>
      <c r="D27" s="11">
        <f>D25</f>
        <v>0</v>
      </c>
      <c r="E27" s="19"/>
      <c r="F27" s="1" t="s">
        <v>20</v>
      </c>
      <c r="G27" s="14" t="s">
        <v>19</v>
      </c>
      <c r="H27" s="11">
        <f>D27-B27</f>
        <v>-1640.0000081999999</v>
      </c>
    </row>
    <row r="28" spans="1:8" x14ac:dyDescent="0.35">
      <c r="A28" s="1" t="s">
        <v>17</v>
      </c>
      <c r="B28" s="5">
        <f>B27/B$5</f>
        <v>0.16400000081999999</v>
      </c>
      <c r="C28" s="5"/>
    </row>
    <row r="30" spans="1:8" x14ac:dyDescent="0.35">
      <c r="A30" s="1" t="s">
        <v>21</v>
      </c>
      <c r="B30" s="13" t="s">
        <v>31</v>
      </c>
    </row>
    <row r="31" spans="1:8" x14ac:dyDescent="0.35">
      <c r="B31" s="11">
        <f>IF(B30="Si",B27,0)</f>
        <v>0</v>
      </c>
      <c r="D31" s="11">
        <f>D27-B31</f>
        <v>0</v>
      </c>
      <c r="E31" s="19"/>
    </row>
    <row r="34" spans="1:4" hidden="1" outlineLevel="1" x14ac:dyDescent="0.35">
      <c r="A34" t="s">
        <v>23</v>
      </c>
      <c r="C34" s="23">
        <f>-K8</f>
        <v>0</v>
      </c>
      <c r="D34" s="11">
        <f>D31+C34</f>
        <v>0</v>
      </c>
    </row>
    <row r="35" spans="1:4" collapsed="1" x14ac:dyDescent="0.35"/>
  </sheetData>
  <mergeCells count="1">
    <mergeCell ref="A3:B3"/>
  </mergeCells>
  <dataValidations count="3">
    <dataValidation type="list" allowBlank="1" showInputMessage="1" showErrorMessage="1" sqref="B30" xr:uid="{BED7F4C4-40D6-4D10-9179-4E864F7BC968}">
      <formula1>"Si, No"</formula1>
    </dataValidation>
    <dataValidation type="list" allowBlank="1" showInputMessage="1" showErrorMessage="1" sqref="K3" xr:uid="{E01AF538-FB1F-4F15-9E1D-0C437F5F24EC}">
      <formula1>"48000"</formula1>
    </dataValidation>
    <dataValidation type="list" allowBlank="1" showInputMessage="1" showErrorMessage="1" sqref="K4" xr:uid="{02142116-5635-486F-816B-66CD50DB2696}">
      <formula1>"3,5,8"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Amortización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Cervantes</dc:creator>
  <cp:lastModifiedBy>Francisco Cervantes</cp:lastModifiedBy>
  <dcterms:created xsi:type="dcterms:W3CDTF">2019-05-11T16:26:14Z</dcterms:created>
  <dcterms:modified xsi:type="dcterms:W3CDTF">2021-06-04T11:08:10Z</dcterms:modified>
</cp:coreProperties>
</file>